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9"/>
  <workbookPr/>
  <mc:AlternateContent xmlns:mc="http://schemas.openxmlformats.org/markup-compatibility/2006">
    <mc:Choice Requires="x15">
      <x15ac:absPath xmlns:x15ac="http://schemas.microsoft.com/office/spreadsheetml/2010/11/ac" url="https://euamukraineeu.sharepoint.com/sites/procurement/Shared Documents/2026 tenders/EUAM-26-07_IT Supplies FWC/0_QES/02. QES Launch 26-07 IT Supplies/02. Tender dossier/B. Draft contract, special conditions and annexes/"/>
    </mc:Choice>
  </mc:AlternateContent>
  <xr:revisionPtr revIDLastSave="7" documentId="8_{8113C31A-E7CF-4D5C-83B1-EA7D44352D21}" xr6:coauthVersionLast="47" xr6:coauthVersionMax="47" xr10:uidLastSave="{EC8BEFC9-E752-8248-8D8B-EDE8324A904A}"/>
  <bookViews>
    <workbookView xWindow="0" yWindow="780" windowWidth="23260" windowHeight="13900" tabRatio="772" xr2:uid="{00000000-000D-0000-FFFF-FFFF00000000}"/>
  </bookViews>
  <sheets>
    <sheet name="Budget breakdown" sheetId="1" r:id="rId1"/>
    <sheet name="Hypothetical scen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2" l="1"/>
  <c r="G32" i="2"/>
  <c r="G31" i="2"/>
  <c r="G14" i="2" l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13" i="2" l="1"/>
  <c r="G12" i="2" l="1"/>
  <c r="G35" i="2" s="1"/>
</calcChain>
</file>

<file path=xl/sharedStrings.xml><?xml version="1.0" encoding="utf-8"?>
<sst xmlns="http://schemas.openxmlformats.org/spreadsheetml/2006/main" count="174" uniqueCount="79">
  <si>
    <t>Item</t>
  </si>
  <si>
    <t>1. Columns 1-3 are completed by EUAM Ukraine and show the required specifications (not to be modified by the tenderer);</t>
  </si>
  <si>
    <t>3. All fields (in yellow) must be filled in.</t>
  </si>
  <si>
    <t>2. Column 4 is to be filled in by the tenderer. The prices shall be all inclusive (including packing, delivery, unloading, etc.);</t>
  </si>
  <si>
    <t>Note to Tenderers:</t>
  </si>
  <si>
    <t>IMPORTANT NOTES</t>
  </si>
  <si>
    <t>Tenderers are requested to complete the template below and take note of the following:</t>
  </si>
  <si>
    <t>Annex IV: BUDGET BREAKDOWN</t>
  </si>
  <si>
    <t>1.
Number of item</t>
  </si>
  <si>
    <t>3.
Unit</t>
  </si>
  <si>
    <t>Company:</t>
  </si>
  <si>
    <t>Name:</t>
  </si>
  <si>
    <t>Date:</t>
  </si>
  <si>
    <t>The below stated amounts will be calculated automatically. The tenderer shall not fill them in manually or modify the Hypothetical scenario in any way.</t>
  </si>
  <si>
    <t>1.
Number of item</t>
  </si>
  <si>
    <t>3.
Unit</t>
  </si>
  <si>
    <t>Total (used for financial evaluation purposes), EUR, excl. VAT:</t>
  </si>
  <si>
    <t>1. The estimated quantities are not binding for purchase by EUAM and will be used for evaluation purposes only</t>
  </si>
  <si>
    <t>2. The prices in this sheet are automatically generated based on the prices specified in the sheet "Budget breakdown"</t>
  </si>
  <si>
    <t>2.
Item / Specifications (corresponding to items requested and offered in ANNEX II+III: TECHNICAL SPECIFICATIONS AND TECHNICAL OFFER)</t>
  </si>
  <si>
    <t>1. The prices indicated above shall be for items as requested by the Contracting Authority and offered by Tenderer in ANNEX II+III: TECHNICAL SPECIFICATIONS AND TECHNICAL OFFER</t>
  </si>
  <si>
    <t>2. The prices indicated above shall be applicable for items as requested by the Contracting Authority in any quantity (even 1 piece)</t>
  </si>
  <si>
    <t>FRAMEWORK CONTRACT FOR OFFICE FURNITURE AND EQUIPMENT SUPPLY</t>
  </si>
  <si>
    <t>FRAMEWORK CONTRACT FOR Supply of IT equipment &amp; software for EUAM Ukraine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</si>
  <si>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</si>
  <si>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</si>
  <si>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</si>
  <si>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</si>
  <si>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</si>
  <si>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</si>
  <si>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</si>
  <si>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</si>
  <si>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</si>
  <si>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</si>
  <si>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</si>
  <si>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</si>
  <si>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</si>
  <si>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</si>
  <si>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</si>
  <si>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</si>
  <si>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5.
Unit Price
excluding VAT (EUR), DAP - Kyiv, Ukraine</t>
  </si>
  <si>
    <t>6.
Total Price 
excluding VAT (EUR), DAP -Kyiv, Ukraine</t>
  </si>
  <si>
    <t>4.
Unit Price, EUR,
excluding VAT, DAP - Kyiv Ukraine*</t>
  </si>
  <si>
    <t>4.
Estimated quantity* per 2 years</t>
  </si>
  <si>
    <t>Hypothetical Scenario (BASED ON UNIT PRICES PER PROVISIONAL FORECAST FOR 2 YEAR CONSUMPTION)</t>
  </si>
  <si>
    <t>1.1</t>
  </si>
  <si>
    <t>1.2</t>
  </si>
  <si>
    <t>6.1</t>
  </si>
  <si>
    <t>9.1</t>
  </si>
  <si>
    <t xml:space="preserve">*DAP (Delivery At Place) — Incoterms 2020 International Chamber of Commerce http://www.iccwbo.org/incoterms/. </t>
  </si>
  <si>
    <t>4. The Supplies shall be delivered on conditions: DAP - Kyiv Ukraine. Electronic delivery  for the Software.</t>
  </si>
  <si>
    <t>2.
Item (including description corresponding to items requested and offered in ANNEX II+III: TECHNICAL SPECIFICATIONS AND TECHNICAL OFFER),Lot 2 “Supply of Specialized Software”</t>
  </si>
  <si>
    <t>13.1</t>
  </si>
  <si>
    <t>Title: “Supply of IT Equipment and Software for EUAM Ukraine”</t>
  </si>
  <si>
    <t>Contract reference: EUAM-26-07</t>
  </si>
  <si>
    <t xml:space="preserve"> Lot 2 “Supply of Specialized Software”</t>
  </si>
  <si>
    <t>“YouControl Team Access” - Full license YouControl “Team Access” full licence; team access for not less than 5 named users; licence shall include usage volumes aligned with standard enterprise-level packages, ensuring uninterrupted operational use without exhaustion under normal conditions; licence duration not less than 12 months.</t>
  </si>
  <si>
    <t>YouControl pack (checks within Ukraine)- Full license YouControl Ukraine package full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</si>
  <si>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YouControl World pack (checks worldwide) )- Full license YouControl World package full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</si>
  <si>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“Youscore”- Premium Package License Youscore Premium Package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</si>
  <si>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“BigDataPeople” (by LLC “ARTELLENS Ukraine”) Full Access Package BigDataPeople Full Access Package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</si>
  <si>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”Clarity Project” (by LLC ”CLARITY APP”)  Full Access Package  Clarity Project Full Access Package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</si>
  <si>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”Crystal Intelligence Expert” (featuring concurrent access with enhanced forensic functionality and on-site onboarding training) Crystal Intelligence Expert licence including concurrent access and onboarding training; access for not less than 5 concurrent users; licence shall include usage volumes aligned with standard enterprise-level packages, ensuring uninterrupted operational use without exhaustion under normal conditions; licence duration not less than 12 months.</t>
  </si>
  <si>
    <t>ORBIS Database Access License (incl. GRID, BO, T-Rank, T-Rank Power and Coalitions, M&amp;A) + Client Review +Maxsight Investigation for State Financial Monitoring Service of Ukraine, up to 5 concurrent users) ORBIS database access licence including specified modules; access for not less than 5 concurrent users; licence shall include usage volumes aligned with standard enterprise-level packages, ensuring uninterrupted operational use without exhaustion under normal conditions; licence duration not less than 12 months.</t>
  </si>
  <si>
    <t>Orbis Software Package (ORBIS GLOBAL; ORBIS T-Rank; T-Rank power and coalitions; Orbis M&amp;A (Zephyr); Sanction&amp;Peps – LexisNexis) ORBIS software package licence including specified modules; access for not less than 5 named users; licence shall include usage volumes aligned with standard enterprise-level packages, ensuring uninterrupted operational use without exhaustion under normal conditions; licence duration not less than 12 months.</t>
  </si>
  <si>
    <t>Maltego Organization plan, incl. “Social Net” and “PIPL” Transform OSINT plug-ins Maltego Organization Plan licence including specified transforms/plugins; access for not less than 5 named users; licence shall include usage volumes aligned with standard enterprise-level packages, ensuring uninterrupted operational use without exhaustion under normal conditions; licence duration not less than 12 months.</t>
  </si>
  <si>
    <t>“Hunchly Classic” Hunchly Classic licence; access for not less than 5 named users; licence duration not less than 12 months.</t>
  </si>
  <si>
    <t>IBM i2 Analyst's Notebook 10.1.1 Concurrent User License (or latest available stable release) + SW Subscription and Support package IBM i2 Analyst's Notebook concurrent user licence (latest available stable version) including software subscription and support; access for not less than 5 concurrent users; licence duration not less than 12 months.</t>
  </si>
  <si>
    <t>IBM i2 Analysts’ Notebook 10.1.1 (or latest available stable release) + i2 Analysis Hub IBM i2 Analyst’s Notebook with i2 Analysis Hub licence; access for not less than 5 named users; licence duration not less than 12 months.</t>
  </si>
  <si>
    <t>“DeepL Business” DeepL Business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</si>
  <si>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Nexus Xplore, by OSINT Combine Nexus Xplore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</si>
  <si>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TRM Labs’ TRM PRO + Professional Development Pack subscriptions, TRM PRO licence including Professional Development Pack; access for not less than 5 named users; licence shall include usage volumes aligned with standard enterprise-level packages, ensuring uninterrupted operational use without exhaustion under normal conditions; licence duration not less than 12 months.</t>
  </si>
  <si>
    <t>Chainalysis Reactor Platinum (incl., Chainalysis Reactor Advanced De-mixing) + Chainalysis Platinum Support Chainalysis Reactor Platinum licence including Advanced De-mixing and support package; access for not less than 5 named users; licence shall include usage volumes aligned with standard enterprise-level packages, ensuring uninterrupted operational use without exhaustion under normal conditions; licence duration not less than 12 months.</t>
  </si>
  <si>
    <t>Chainalysis Wallet-Scan, Chainalysis Wallet-Scan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</si>
  <si>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Sayari Graph Analyst Application Sayari Graph Analyst licence; access for not less than 5 named users; licence shall include usage volumes aligned with standard enterprise-level packages, ensuring uninterrupted operational use without exhaustion under normal conditions; licence duration not less than 12 months.</t>
  </si>
  <si>
    <t>IBM SPSS Statistics Commercial Edition Perpetual license IBM SPSS Statistics Commercial Edition perpetual licence; installation rights for not less than 5 users or equivalent.</t>
  </si>
  <si>
    <t>IBM SPSS Statistics Commercial Edition Subscription license IBM SPSS Statistics Commercial Edition subscription licence; access for not less than 5 named users; licence duration not less than 12 months.</t>
  </si>
  <si>
    <t>NVivo Getting Started Bundle Single-User Licence NVivo Getting Started Bundle Single-User licence (Windows or macOS) including NVivo perpetual licence (latest available version), not less than 5 hours of NVivo Transcription per user available for use within not less than 12 months from licence activation, and NVivo Core Skills online course; quantity not less than 5 licences; all components shall be provided without restrictive limitations for their intended use.</t>
  </si>
  <si>
    <t>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</si>
</sst>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6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  <charset val="204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u/>
      <sz val="12"/>
      <color theme="1"/>
      <name val="Verdana"/>
      <family val="2"/>
      <charset val="204"/>
    </font>
    <font>
      <sz val="11"/>
      <color theme="9" tint="-0.249977111117893"/>
      <name val="Verdana"/>
      <family val="2"/>
    </font>
    <font>
      <b/>
      <sz val="11"/>
      <color theme="9" tint="-0.249977111117893"/>
      <name val="Verdana"/>
      <family val="2"/>
    </font>
    <font>
      <sz val="10"/>
      <color theme="9" tint="-0.249977111117893"/>
      <name val="Verdana"/>
      <family val="2"/>
    </font>
    <font>
      <b/>
      <sz val="11"/>
      <color theme="9" tint="-0.249977111117893"/>
      <name val="Verdana"/>
      <family val="2"/>
      <charset val="204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color theme="9" tint="-0.249977111117893"/>
      <name val="Verdana"/>
      <family val="2"/>
    </font>
    <font>
      <sz val="11"/>
      <color theme="9" tint="-0.249977111117893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4" borderId="0" xfId="0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164" fontId="5" fillId="4" borderId="0" xfId="1" applyFont="1" applyFill="1" applyBorder="1" applyAlignment="1" applyProtection="1">
      <alignment horizontal="right" vertical="center"/>
      <protection locked="0"/>
    </xf>
    <xf numFmtId="0" fontId="3" fillId="4" borderId="0" xfId="0" applyFont="1" applyFill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11" fillId="4" borderId="0" xfId="2" applyFont="1" applyFill="1" applyBorder="1" applyAlignment="1" applyProtection="1">
      <alignment horizontal="left" vertical="center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left" vertical="top"/>
    </xf>
    <xf numFmtId="0" fontId="12" fillId="4" borderId="0" xfId="0" applyFont="1" applyFill="1" applyAlignment="1">
      <alignment horizontal="left" vertical="center"/>
    </xf>
    <xf numFmtId="0" fontId="13" fillId="4" borderId="0" xfId="2" applyFont="1" applyFill="1" applyBorder="1" applyAlignment="1" applyProtection="1">
      <alignment horizontal="left" vertical="center"/>
    </xf>
    <xf numFmtId="0" fontId="14" fillId="4" borderId="0" xfId="2" applyFont="1" applyFill="1" applyBorder="1" applyAlignment="1" applyProtection="1">
      <alignment horizontal="left" vertical="center"/>
    </xf>
    <xf numFmtId="39" fontId="3" fillId="5" borderId="1" xfId="1" applyNumberFormat="1" applyFont="1" applyFill="1" applyBorder="1" applyAlignment="1" applyProtection="1">
      <alignment horizontal="right" vertical="center" indent="2"/>
      <protection locked="0"/>
    </xf>
    <xf numFmtId="49" fontId="3" fillId="0" borderId="1" xfId="0" applyNumberFormat="1" applyFont="1" applyBorder="1" applyAlignment="1">
      <alignment horizontal="center" vertical="center" wrapText="1" readingOrder="1"/>
    </xf>
    <xf numFmtId="0" fontId="15" fillId="4" borderId="0" xfId="0" applyFont="1" applyFill="1" applyAlignment="1" applyProtection="1">
      <alignment horizontal="left" vertical="center" wrapText="1"/>
      <protection locked="0"/>
    </xf>
    <xf numFmtId="164" fontId="19" fillId="0" borderId="1" xfId="1" applyFont="1" applyBorder="1" applyAlignment="1" applyProtection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5" fillId="4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0" fillId="0" borderId="0" xfId="0" applyFont="1" applyAlignment="1">
      <alignment horizontal="right"/>
    </xf>
    <xf numFmtId="0" fontId="23" fillId="0" borderId="0" xfId="0" applyFont="1"/>
    <xf numFmtId="49" fontId="3" fillId="0" borderId="0" xfId="0" applyNumberFormat="1" applyFont="1" applyAlignment="1">
      <alignment horizontal="center" vertical="center" wrapText="1" readingOrder="1"/>
    </xf>
    <xf numFmtId="0" fontId="24" fillId="0" borderId="0" xfId="0" applyFont="1" applyAlignment="1">
      <alignment horizontal="left" vertical="center" wrapText="1"/>
    </xf>
    <xf numFmtId="164" fontId="2" fillId="0" borderId="1" xfId="1" applyFont="1" applyBorder="1" applyAlignment="1" applyProtection="1">
      <alignment horizontal="center" vertical="top" wrapText="1"/>
    </xf>
    <xf numFmtId="39" fontId="3" fillId="5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Font="1" applyBorder="1" applyAlignment="1" applyProtection="1">
      <alignment horizontal="right" vertical="center"/>
    </xf>
    <xf numFmtId="164" fontId="5" fillId="4" borderId="0" xfId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28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 readingOrder="1"/>
    </xf>
    <xf numFmtId="0" fontId="24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 readingOrder="1"/>
    </xf>
    <xf numFmtId="0" fontId="0" fillId="4" borderId="4" xfId="0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1" fillId="0" borderId="0" xfId="2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center" wrapText="1" readingOrder="1"/>
    </xf>
    <xf numFmtId="49" fontId="3" fillId="5" borderId="0" xfId="1" applyNumberFormat="1" applyFont="1" applyFill="1" applyBorder="1" applyAlignment="1" applyProtection="1">
      <alignment horizontal="left" vertical="center" wrapText="1" indent="2"/>
      <protection locked="0"/>
    </xf>
    <xf numFmtId="14" fontId="3" fillId="5" borderId="0" xfId="1" applyNumberFormat="1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horizontal="left" vertical="center"/>
    </xf>
    <xf numFmtId="0" fontId="25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right" vertical="center" wrapText="1"/>
    </xf>
    <xf numFmtId="0" fontId="26" fillId="6" borderId="3" xfId="0" applyFont="1" applyFill="1" applyBorder="1" applyAlignment="1">
      <alignment horizontal="right" vertical="center" wrapText="1"/>
    </xf>
    <xf numFmtId="0" fontId="26" fillId="6" borderId="4" xfId="0" applyFont="1" applyFill="1" applyBorder="1" applyAlignment="1">
      <alignment horizontal="right" vertical="center" wrapText="1"/>
    </xf>
    <xf numFmtId="0" fontId="17" fillId="4" borderId="0" xfId="0" applyFont="1" applyFill="1" applyAlignment="1">
      <alignment horizontal="left" vertical="center"/>
    </xf>
    <xf numFmtId="49" fontId="5" fillId="5" borderId="0" xfId="1" applyNumberFormat="1" applyFont="1" applyFill="1" applyBorder="1" applyAlignment="1" applyProtection="1">
      <alignment horizontal="left" vertical="center" wrapText="1" indent="2"/>
      <protection locked="0"/>
    </xf>
    <xf numFmtId="14" fontId="5" fillId="5" borderId="0" xfId="1" applyNumberFormat="1" applyFont="1" applyFill="1" applyBorder="1" applyAlignment="1" applyProtection="1">
      <alignment horizontal="left" vertical="center" indent="2"/>
      <protection locked="0"/>
    </xf>
    <xf numFmtId="0" fontId="13" fillId="4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18" fillId="4" borderId="0" xfId="2" applyNumberFormat="1" applyFont="1" applyFill="1" applyBorder="1" applyAlignment="1" applyProtection="1">
      <alignment horizontal="left" vertical="center" wrapText="1"/>
    </xf>
    <xf numFmtId="0" fontId="24" fillId="0" borderId="5" xfId="0" applyFont="1" applyBorder="1" applyAlignment="1">
      <alignment horizontal="center" vertical="center" wrapText="1" readingOrder="1"/>
    </xf>
    <xf numFmtId="0" fontId="13" fillId="4" borderId="0" xfId="0" applyFont="1" applyFill="1" applyAlignment="1">
      <alignment horizontal="left" vertical="center" wrapText="1"/>
    </xf>
  </cellXfs>
  <cellStyles count="3">
    <cellStyle name="20% - Accent5" xfId="2" builtinId="46"/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showGridLines="0" tabSelected="1" view="pageLayout" zoomScale="90" zoomScaleNormal="100" zoomScalePageLayoutView="90" workbookViewId="0">
      <selection activeCell="G37" sqref="G37"/>
    </sheetView>
  </sheetViews>
  <sheetFormatPr baseColWidth="10" defaultColWidth="8.83203125" defaultRowHeight="15" x14ac:dyDescent="0.2"/>
  <cols>
    <col min="1" max="1" width="4.5" customWidth="1"/>
    <col min="2" max="2" width="8.5" style="2" customWidth="1"/>
    <col min="3" max="3" width="79.1640625" customWidth="1"/>
    <col min="4" max="4" width="14.5" style="1" customWidth="1"/>
    <col min="5" max="5" width="18.1640625" customWidth="1"/>
    <col min="6" max="6" width="15" customWidth="1"/>
    <col min="7" max="7" width="14.83203125" customWidth="1"/>
  </cols>
  <sheetData>
    <row r="1" spans="1:7" s="6" customFormat="1" ht="16" x14ac:dyDescent="0.2">
      <c r="B1" s="49" t="s">
        <v>54</v>
      </c>
      <c r="C1" s="48"/>
      <c r="D1" s="13"/>
      <c r="E1" s="13"/>
    </row>
    <row r="2" spans="1:7" s="6" customFormat="1" ht="16" x14ac:dyDescent="0.2">
      <c r="B2" s="12"/>
      <c r="C2" s="13"/>
      <c r="D2" s="13"/>
      <c r="E2" s="13"/>
    </row>
    <row r="3" spans="1:7" s="6" customFormat="1" ht="16" x14ac:dyDescent="0.2">
      <c r="B3" s="47" t="s">
        <v>53</v>
      </c>
      <c r="C3" s="48"/>
      <c r="D3" s="13"/>
      <c r="E3" s="13"/>
    </row>
    <row r="4" spans="1:7" s="6" customFormat="1" ht="16" x14ac:dyDescent="0.2">
      <c r="B4" s="12"/>
      <c r="C4" s="13"/>
      <c r="D4" s="13"/>
      <c r="E4" s="13"/>
    </row>
    <row r="5" spans="1:7" s="6" customFormat="1" ht="16" x14ac:dyDescent="0.2">
      <c r="B5" s="14" t="s">
        <v>7</v>
      </c>
      <c r="C5" s="13"/>
      <c r="D5" s="13"/>
      <c r="E5" s="13"/>
    </row>
    <row r="6" spans="1:7" s="6" customFormat="1" ht="16" x14ac:dyDescent="0.2">
      <c r="B6" s="50" t="s">
        <v>55</v>
      </c>
      <c r="C6" s="48"/>
      <c r="D6" s="13"/>
      <c r="E6" s="13"/>
    </row>
    <row r="7" spans="1:7" s="6" customFormat="1" ht="16" x14ac:dyDescent="0.2">
      <c r="B7" s="15"/>
      <c r="C7" s="13"/>
      <c r="D7" s="13"/>
      <c r="E7" s="13"/>
    </row>
    <row r="8" spans="1:7" s="6" customFormat="1" ht="14" x14ac:dyDescent="0.2">
      <c r="B8" s="16" t="s">
        <v>5</v>
      </c>
      <c r="C8" s="13"/>
      <c r="D8" s="13"/>
      <c r="E8" s="13"/>
    </row>
    <row r="9" spans="1:7" s="6" customFormat="1" ht="14" x14ac:dyDescent="0.2">
      <c r="B9" s="18" t="s">
        <v>6</v>
      </c>
      <c r="C9" s="13"/>
      <c r="D9" s="13"/>
      <c r="E9" s="13"/>
    </row>
    <row r="10" spans="1:7" s="6" customFormat="1" ht="14" x14ac:dyDescent="0.2">
      <c r="B10" s="17" t="s">
        <v>1</v>
      </c>
      <c r="C10" s="17"/>
      <c r="D10" s="17"/>
      <c r="E10" s="17"/>
    </row>
    <row r="11" spans="1:7" s="6" customFormat="1" ht="14" x14ac:dyDescent="0.2">
      <c r="B11" s="17" t="s">
        <v>3</v>
      </c>
      <c r="C11" s="17"/>
      <c r="D11" s="17"/>
      <c r="E11" s="17"/>
      <c r="F11" s="24"/>
      <c r="G11" s="24"/>
    </row>
    <row r="12" spans="1:7" s="6" customFormat="1" ht="14" x14ac:dyDescent="0.2">
      <c r="B12" s="63" t="s">
        <v>2</v>
      </c>
      <c r="C12" s="63"/>
      <c r="D12" s="63"/>
      <c r="E12" s="63"/>
    </row>
    <row r="13" spans="1:7" s="6" customFormat="1" ht="14" x14ac:dyDescent="0.2">
      <c r="B13" s="69" t="s">
        <v>50</v>
      </c>
      <c r="C13" s="69"/>
      <c r="D13" s="69"/>
      <c r="E13" s="69"/>
    </row>
    <row r="14" spans="1:7" s="6" customFormat="1" ht="12" customHeight="1" x14ac:dyDescent="0.2">
      <c r="C14" s="7"/>
      <c r="D14" s="8"/>
      <c r="E14" s="9"/>
    </row>
    <row r="15" spans="1:7" s="5" customFormat="1" ht="12" x14ac:dyDescent="0.2">
      <c r="A15" s="4"/>
      <c r="B15" s="64" t="s">
        <v>23</v>
      </c>
      <c r="C15" s="65"/>
      <c r="D15" s="65"/>
      <c r="E15" s="66"/>
    </row>
    <row r="16" spans="1:7" s="11" customFormat="1" ht="58.5" customHeight="1" x14ac:dyDescent="0.2">
      <c r="A16" s="10"/>
      <c r="B16" s="23" t="s">
        <v>8</v>
      </c>
      <c r="C16" s="23" t="s">
        <v>51</v>
      </c>
      <c r="D16" s="3" t="s">
        <v>9</v>
      </c>
      <c r="E16" s="22" t="s">
        <v>42</v>
      </c>
    </row>
    <row r="17" spans="1:5" ht="52" x14ac:dyDescent="0.2">
      <c r="A17" s="4"/>
      <c r="B17" s="20" t="s">
        <v>24</v>
      </c>
      <c r="C17" s="39" t="s">
        <v>56</v>
      </c>
      <c r="D17" s="20" t="s">
        <v>0</v>
      </c>
      <c r="E17" s="19"/>
    </row>
    <row r="18" spans="1:5" ht="52" x14ac:dyDescent="0.2">
      <c r="A18" s="6"/>
      <c r="B18" s="20" t="s">
        <v>45</v>
      </c>
      <c r="C18" s="39" t="s">
        <v>57</v>
      </c>
      <c r="D18" s="20" t="s">
        <v>0</v>
      </c>
      <c r="E18" s="19"/>
    </row>
    <row r="19" spans="1:5" ht="52" x14ac:dyDescent="0.2">
      <c r="A19" s="6"/>
      <c r="B19" s="20" t="s">
        <v>46</v>
      </c>
      <c r="C19" s="39" t="s">
        <v>58</v>
      </c>
      <c r="D19" s="20" t="s">
        <v>0</v>
      </c>
      <c r="E19" s="19"/>
    </row>
    <row r="20" spans="1:5" ht="52" x14ac:dyDescent="0.2">
      <c r="A20" s="6"/>
      <c r="B20" s="20" t="s">
        <v>25</v>
      </c>
      <c r="C20" s="41" t="s">
        <v>59</v>
      </c>
      <c r="D20" s="20" t="s">
        <v>0</v>
      </c>
      <c r="E20" s="19"/>
    </row>
    <row r="21" spans="1:5" ht="52" x14ac:dyDescent="0.2">
      <c r="A21" s="6"/>
      <c r="B21" s="20" t="s">
        <v>26</v>
      </c>
      <c r="C21" s="41" t="s">
        <v>60</v>
      </c>
      <c r="D21" s="20" t="s">
        <v>0</v>
      </c>
      <c r="E21" s="19"/>
    </row>
    <row r="22" spans="1:5" ht="52" x14ac:dyDescent="0.2">
      <c r="A22" s="6"/>
      <c r="B22" s="20" t="s">
        <v>27</v>
      </c>
      <c r="C22" s="41" t="s">
        <v>61</v>
      </c>
      <c r="D22" s="20" t="s">
        <v>0</v>
      </c>
      <c r="E22" s="19"/>
    </row>
    <row r="23" spans="1:5" ht="65" x14ac:dyDescent="0.2">
      <c r="A23" s="6"/>
      <c r="B23" s="20" t="s">
        <v>28</v>
      </c>
      <c r="C23" s="41" t="s">
        <v>62</v>
      </c>
      <c r="D23" s="20" t="s">
        <v>0</v>
      </c>
      <c r="E23" s="19"/>
    </row>
    <row r="24" spans="1:5" ht="87.5" customHeight="1" x14ac:dyDescent="0.2">
      <c r="A24" s="6"/>
      <c r="B24" s="20" t="s">
        <v>29</v>
      </c>
      <c r="C24" s="41" t="s">
        <v>63</v>
      </c>
      <c r="D24" s="20" t="s">
        <v>0</v>
      </c>
      <c r="E24" s="19"/>
    </row>
    <row r="25" spans="1:5" ht="74.5" customHeight="1" x14ac:dyDescent="0.2">
      <c r="A25" s="6"/>
      <c r="B25" s="20" t="s">
        <v>47</v>
      </c>
      <c r="C25" s="41" t="s">
        <v>64</v>
      </c>
      <c r="D25" s="20" t="s">
        <v>0</v>
      </c>
      <c r="E25" s="19"/>
    </row>
    <row r="26" spans="1:5" ht="65" x14ac:dyDescent="0.2">
      <c r="A26" s="6"/>
      <c r="B26" s="20" t="s">
        <v>30</v>
      </c>
      <c r="C26" s="41" t="s">
        <v>65</v>
      </c>
      <c r="D26" s="20" t="s">
        <v>0</v>
      </c>
      <c r="E26" s="19"/>
    </row>
    <row r="27" spans="1:5" ht="30.5" customHeight="1" x14ac:dyDescent="0.2">
      <c r="A27" s="6"/>
      <c r="B27" s="20" t="s">
        <v>31</v>
      </c>
      <c r="C27" s="41" t="s">
        <v>66</v>
      </c>
      <c r="D27" s="20" t="s">
        <v>0</v>
      </c>
      <c r="E27" s="19"/>
    </row>
    <row r="28" spans="1:5" ht="31.5" customHeight="1" x14ac:dyDescent="0.2">
      <c r="A28" s="6"/>
      <c r="B28" s="20" t="s">
        <v>32</v>
      </c>
      <c r="C28" s="41" t="s">
        <v>67</v>
      </c>
      <c r="D28" s="20" t="s">
        <v>0</v>
      </c>
      <c r="E28" s="19"/>
    </row>
    <row r="29" spans="1:5" ht="39" x14ac:dyDescent="0.2">
      <c r="A29" s="6"/>
      <c r="B29" s="20" t="s">
        <v>48</v>
      </c>
      <c r="C29" s="41" t="s">
        <v>68</v>
      </c>
      <c r="D29" s="20" t="s">
        <v>0</v>
      </c>
      <c r="E29" s="19"/>
    </row>
    <row r="30" spans="1:5" ht="52" x14ac:dyDescent="0.2">
      <c r="A30" s="6"/>
      <c r="B30" s="20" t="s">
        <v>33</v>
      </c>
      <c r="C30" s="41" t="s">
        <v>69</v>
      </c>
      <c r="D30" s="20" t="s">
        <v>0</v>
      </c>
      <c r="E30" s="19"/>
    </row>
    <row r="31" spans="1:5" ht="52" x14ac:dyDescent="0.2">
      <c r="A31" s="6"/>
      <c r="B31" s="20" t="s">
        <v>34</v>
      </c>
      <c r="C31" s="41" t="s">
        <v>70</v>
      </c>
      <c r="D31" s="20" t="s">
        <v>0</v>
      </c>
      <c r="E31" s="19"/>
    </row>
    <row r="32" spans="1:5" ht="52" x14ac:dyDescent="0.2">
      <c r="A32" s="6"/>
      <c r="B32" s="20" t="s">
        <v>35</v>
      </c>
      <c r="C32" s="41" t="s">
        <v>71</v>
      </c>
      <c r="D32" s="20" t="s">
        <v>0</v>
      </c>
      <c r="E32" s="19"/>
    </row>
    <row r="33" spans="1:5" ht="70.25" customHeight="1" x14ac:dyDescent="0.2">
      <c r="A33" s="6"/>
      <c r="B33" s="20" t="s">
        <v>36</v>
      </c>
      <c r="C33" s="41" t="s">
        <v>72</v>
      </c>
      <c r="D33" s="20" t="s">
        <v>0</v>
      </c>
      <c r="E33" s="19"/>
    </row>
    <row r="34" spans="1:5" x14ac:dyDescent="0.2">
      <c r="A34" s="6"/>
      <c r="B34" s="20" t="s">
        <v>52</v>
      </c>
      <c r="C34" s="40" t="s">
        <v>73</v>
      </c>
      <c r="D34" s="20" t="s">
        <v>0</v>
      </c>
      <c r="E34" s="19"/>
    </row>
    <row r="35" spans="1:5" ht="27" customHeight="1" x14ac:dyDescent="0.2">
      <c r="A35" s="6"/>
      <c r="B35" s="20" t="s">
        <v>37</v>
      </c>
      <c r="C35" s="40" t="s">
        <v>74</v>
      </c>
      <c r="D35" s="20" t="s">
        <v>0</v>
      </c>
      <c r="E35" s="19"/>
    </row>
    <row r="36" spans="1:5" ht="26" x14ac:dyDescent="0.2">
      <c r="A36" s="6"/>
      <c r="B36" s="20" t="s">
        <v>38</v>
      </c>
      <c r="C36" s="41" t="s">
        <v>75</v>
      </c>
      <c r="D36" s="20" t="s">
        <v>0</v>
      </c>
      <c r="E36" s="19"/>
    </row>
    <row r="37" spans="1:5" ht="39" x14ac:dyDescent="0.2">
      <c r="A37" s="6"/>
      <c r="B37" s="20" t="s">
        <v>78</v>
      </c>
      <c r="C37" s="41" t="s">
        <v>76</v>
      </c>
      <c r="D37" s="20" t="s">
        <v>0</v>
      </c>
      <c r="E37" s="19"/>
    </row>
    <row r="38" spans="1:5" ht="65" x14ac:dyDescent="0.2">
      <c r="A38" s="6"/>
      <c r="B38" s="20" t="s">
        <v>39</v>
      </c>
      <c r="C38" s="41" t="s">
        <v>77</v>
      </c>
      <c r="D38" s="20" t="s">
        <v>0</v>
      </c>
      <c r="E38" s="19"/>
    </row>
    <row r="39" spans="1:5" x14ac:dyDescent="0.2">
      <c r="A39" s="6"/>
      <c r="B39" s="68" t="s">
        <v>49</v>
      </c>
      <c r="C39" s="68"/>
      <c r="D39" s="68"/>
      <c r="E39" s="68"/>
    </row>
    <row r="40" spans="1:5" x14ac:dyDescent="0.2">
      <c r="A40" s="10"/>
      <c r="B40" s="30"/>
      <c r="C40" s="31"/>
      <c r="D40" s="30"/>
      <c r="E40" s="30"/>
    </row>
    <row r="41" spans="1:5" x14ac:dyDescent="0.2">
      <c r="A41" s="6"/>
      <c r="B41" s="60" t="s">
        <v>4</v>
      </c>
      <c r="C41" s="60"/>
      <c r="D41" s="60"/>
      <c r="E41" s="60"/>
    </row>
    <row r="42" spans="1:5" ht="17.25" customHeight="1" x14ac:dyDescent="0.2">
      <c r="A42" s="6"/>
      <c r="B42" s="21"/>
      <c r="C42" s="21"/>
      <c r="D42" s="21"/>
      <c r="E42" s="21"/>
    </row>
    <row r="43" spans="1:5" ht="24" customHeight="1" x14ac:dyDescent="0.2">
      <c r="A43" s="6"/>
      <c r="B43" s="67" t="s">
        <v>20</v>
      </c>
      <c r="C43" s="67"/>
      <c r="D43" s="67"/>
      <c r="E43" s="67"/>
    </row>
    <row r="44" spans="1:5" ht="36" customHeight="1" x14ac:dyDescent="0.2">
      <c r="B44" s="67" t="s">
        <v>21</v>
      </c>
      <c r="C44" s="67"/>
      <c r="D44" s="67"/>
      <c r="E44" s="67"/>
    </row>
    <row r="45" spans="1:5" x14ac:dyDescent="0.2">
      <c r="D45"/>
    </row>
    <row r="46" spans="1:5" x14ac:dyDescent="0.2">
      <c r="C46" s="25" t="s">
        <v>10</v>
      </c>
      <c r="D46" s="61"/>
      <c r="E46" s="61"/>
    </row>
    <row r="47" spans="1:5" x14ac:dyDescent="0.2">
      <c r="C47" s="26"/>
      <c r="D47" s="27"/>
      <c r="E47" s="27"/>
    </row>
    <row r="48" spans="1:5" x14ac:dyDescent="0.2">
      <c r="C48" s="28" t="s">
        <v>11</v>
      </c>
      <c r="D48" s="61"/>
      <c r="E48" s="61"/>
    </row>
    <row r="49" spans="3:5" x14ac:dyDescent="0.2">
      <c r="C49" s="28"/>
      <c r="D49" s="29"/>
      <c r="E49" s="29"/>
    </row>
    <row r="50" spans="3:5" x14ac:dyDescent="0.2">
      <c r="C50" s="28" t="s">
        <v>12</v>
      </c>
      <c r="D50" s="62"/>
      <c r="E50" s="62"/>
    </row>
  </sheetData>
  <mergeCells count="10">
    <mergeCell ref="D46:E46"/>
    <mergeCell ref="D48:E48"/>
    <mergeCell ref="D50:E50"/>
    <mergeCell ref="B12:E12"/>
    <mergeCell ref="B15:E15"/>
    <mergeCell ref="B41:E41"/>
    <mergeCell ref="B44:E44"/>
    <mergeCell ref="B43:E43"/>
    <mergeCell ref="B39:E39"/>
    <mergeCell ref="B13:E13"/>
  </mergeCells>
  <phoneticPr fontId="29" type="noConversion"/>
  <pageMargins left="0.25" right="0.25" top="0.55381944444444442" bottom="0.75" header="0.3" footer="0.3"/>
  <pageSetup paperSize="9" scale="60" fitToHeight="0" orientation="portrait" r:id="rId1"/>
  <headerFooter>
    <oddHeader>&amp;CBudget breakdown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45"/>
  <sheetViews>
    <sheetView showGridLines="0" zoomScaleNormal="100" zoomScalePageLayoutView="90" workbookViewId="0">
      <selection activeCell="B9" sqref="B9:G9"/>
    </sheetView>
  </sheetViews>
  <sheetFormatPr baseColWidth="10" defaultColWidth="8.83203125" defaultRowHeight="15" x14ac:dyDescent="0.2"/>
  <cols>
    <col min="1" max="1" width="5.33203125" customWidth="1"/>
    <col min="2" max="2" width="10.83203125" customWidth="1"/>
    <col min="3" max="3" width="49.33203125" customWidth="1"/>
    <col min="4" max="4" width="15.6640625" customWidth="1"/>
    <col min="5" max="5" width="14.5" customWidth="1"/>
    <col min="6" max="6" width="24.5" customWidth="1"/>
    <col min="7" max="7" width="23.83203125" customWidth="1"/>
  </cols>
  <sheetData>
    <row r="1" spans="2:7" s="6" customFormat="1" ht="16" x14ac:dyDescent="0.2">
      <c r="B1" s="49" t="s">
        <v>54</v>
      </c>
      <c r="C1" s="48"/>
      <c r="D1" s="13"/>
      <c r="E1" s="13"/>
    </row>
    <row r="2" spans="2:7" s="6" customFormat="1" ht="16" x14ac:dyDescent="0.2">
      <c r="B2" s="12"/>
      <c r="C2" s="13"/>
      <c r="D2" s="13"/>
      <c r="E2" s="13"/>
    </row>
    <row r="3" spans="2:7" s="6" customFormat="1" ht="16" x14ac:dyDescent="0.2">
      <c r="B3" s="47" t="s">
        <v>53</v>
      </c>
      <c r="C3" s="48"/>
      <c r="D3" s="48"/>
      <c r="E3" s="13"/>
    </row>
    <row r="4" spans="2:7" s="6" customFormat="1" ht="16" x14ac:dyDescent="0.2">
      <c r="B4" s="12"/>
      <c r="C4" s="13"/>
      <c r="D4" s="13"/>
      <c r="E4" s="13"/>
    </row>
    <row r="5" spans="2:7" s="6" customFormat="1" ht="16" x14ac:dyDescent="0.2">
      <c r="B5" s="14" t="s">
        <v>7</v>
      </c>
      <c r="C5" s="13"/>
      <c r="D5" s="13"/>
      <c r="E5" s="13"/>
    </row>
    <row r="6" spans="2:7" s="6" customFormat="1" ht="16" x14ac:dyDescent="0.2">
      <c r="B6" s="47" t="s">
        <v>55</v>
      </c>
      <c r="C6" s="48"/>
      <c r="D6" s="13"/>
      <c r="E6" s="13"/>
    </row>
    <row r="7" spans="2:7" ht="14" x14ac:dyDescent="0.2">
      <c r="B7" s="54" t="s">
        <v>44</v>
      </c>
      <c r="C7" s="54"/>
      <c r="D7" s="54"/>
      <c r="E7" s="54"/>
      <c r="F7" s="54"/>
      <c r="G7" s="54"/>
    </row>
    <row r="8" spans="2:7" ht="16" x14ac:dyDescent="0.2">
      <c r="B8" s="12"/>
      <c r="C8" s="12"/>
      <c r="D8" s="12"/>
      <c r="E8" s="12"/>
      <c r="F8" s="12"/>
      <c r="G8" s="12"/>
    </row>
    <row r="9" spans="2:7" x14ac:dyDescent="0.2">
      <c r="B9" s="55" t="s">
        <v>13</v>
      </c>
      <c r="C9" s="55"/>
      <c r="D9" s="55"/>
      <c r="E9" s="55"/>
      <c r="F9" s="55"/>
      <c r="G9" s="55"/>
    </row>
    <row r="10" spans="2:7" x14ac:dyDescent="0.2">
      <c r="B10" s="56" t="s">
        <v>22</v>
      </c>
      <c r="C10" s="56"/>
      <c r="D10" s="56"/>
      <c r="E10" s="56"/>
      <c r="F10" s="56"/>
      <c r="G10" s="56"/>
    </row>
    <row r="11" spans="2:7" ht="52" x14ac:dyDescent="0.2">
      <c r="B11" s="3" t="s">
        <v>14</v>
      </c>
      <c r="C11" s="3" t="s">
        <v>19</v>
      </c>
      <c r="D11" s="3" t="s">
        <v>15</v>
      </c>
      <c r="E11" s="3" t="s">
        <v>43</v>
      </c>
      <c r="F11" s="32" t="s">
        <v>40</v>
      </c>
      <c r="G11" s="32" t="s">
        <v>41</v>
      </c>
    </row>
    <row r="12" spans="2:7" ht="78" x14ac:dyDescent="0.2">
      <c r="B12" s="20" t="s">
        <v>24</v>
      </c>
      <c r="C12" s="51" t="s">
        <v>56</v>
      </c>
      <c r="D12" s="20" t="s">
        <v>0</v>
      </c>
      <c r="E12" s="42">
        <v>20</v>
      </c>
      <c r="F12" s="33"/>
      <c r="G12" s="34">
        <f t="shared" ref="G12:G30" si="0">F12*E12</f>
        <v>0</v>
      </c>
    </row>
    <row r="13" spans="2:7" ht="78" x14ac:dyDescent="0.2">
      <c r="B13" s="20" t="s">
        <v>45</v>
      </c>
      <c r="C13" s="51" t="s">
        <v>57</v>
      </c>
      <c r="D13" s="20" t="s">
        <v>0</v>
      </c>
      <c r="E13" s="42">
        <v>50</v>
      </c>
      <c r="F13" s="33"/>
      <c r="G13" s="34">
        <f t="shared" si="0"/>
        <v>0</v>
      </c>
    </row>
    <row r="14" spans="2:7" ht="78" x14ac:dyDescent="0.2">
      <c r="B14" s="20" t="s">
        <v>46</v>
      </c>
      <c r="C14" s="51" t="s">
        <v>58</v>
      </c>
      <c r="D14" s="20" t="s">
        <v>0</v>
      </c>
      <c r="E14" s="42">
        <v>50</v>
      </c>
      <c r="F14" s="33"/>
      <c r="G14" s="34">
        <f t="shared" si="0"/>
        <v>0</v>
      </c>
    </row>
    <row r="15" spans="2:7" ht="78" x14ac:dyDescent="0.2">
      <c r="B15" s="20" t="s">
        <v>25</v>
      </c>
      <c r="C15" s="51" t="s">
        <v>59</v>
      </c>
      <c r="D15" s="20" t="s">
        <v>0</v>
      </c>
      <c r="E15" s="42">
        <v>2</v>
      </c>
      <c r="F15" s="33"/>
      <c r="G15" s="34">
        <f t="shared" si="0"/>
        <v>0</v>
      </c>
    </row>
    <row r="16" spans="2:7" ht="91" x14ac:dyDescent="0.2">
      <c r="B16" s="20" t="s">
        <v>26</v>
      </c>
      <c r="C16" s="51" t="s">
        <v>60</v>
      </c>
      <c r="D16" s="20" t="s">
        <v>0</v>
      </c>
      <c r="E16" s="42">
        <v>20</v>
      </c>
      <c r="F16" s="33"/>
      <c r="G16" s="34">
        <f t="shared" si="0"/>
        <v>0</v>
      </c>
    </row>
    <row r="17" spans="2:7" ht="78" x14ac:dyDescent="0.2">
      <c r="B17" s="20" t="s">
        <v>27</v>
      </c>
      <c r="C17" s="51" t="s">
        <v>61</v>
      </c>
      <c r="D17" s="20" t="s">
        <v>0</v>
      </c>
      <c r="E17" s="42">
        <v>5</v>
      </c>
      <c r="F17" s="33"/>
      <c r="G17" s="34">
        <f t="shared" si="0"/>
        <v>0</v>
      </c>
    </row>
    <row r="18" spans="2:7" ht="117" x14ac:dyDescent="0.2">
      <c r="B18" s="20" t="s">
        <v>28</v>
      </c>
      <c r="C18" s="51" t="s">
        <v>62</v>
      </c>
      <c r="D18" s="20" t="s">
        <v>0</v>
      </c>
      <c r="E18" s="42">
        <v>2</v>
      </c>
      <c r="F18" s="33"/>
      <c r="G18" s="34">
        <f t="shared" si="0"/>
        <v>0</v>
      </c>
    </row>
    <row r="19" spans="2:7" ht="117" x14ac:dyDescent="0.2">
      <c r="B19" s="20" t="s">
        <v>29</v>
      </c>
      <c r="C19" s="51" t="s">
        <v>63</v>
      </c>
      <c r="D19" s="20" t="s">
        <v>0</v>
      </c>
      <c r="E19" s="42">
        <v>5</v>
      </c>
      <c r="F19" s="33"/>
      <c r="G19" s="34">
        <f t="shared" si="0"/>
        <v>0</v>
      </c>
    </row>
    <row r="20" spans="2:7" ht="104" x14ac:dyDescent="0.2">
      <c r="B20" s="20" t="s">
        <v>47</v>
      </c>
      <c r="C20" s="51" t="s">
        <v>64</v>
      </c>
      <c r="D20" s="20" t="s">
        <v>0</v>
      </c>
      <c r="E20" s="42">
        <v>1</v>
      </c>
      <c r="F20" s="33"/>
      <c r="G20" s="34">
        <f t="shared" si="0"/>
        <v>0</v>
      </c>
    </row>
    <row r="21" spans="2:7" ht="91" x14ac:dyDescent="0.2">
      <c r="B21" s="20" t="s">
        <v>30</v>
      </c>
      <c r="C21" s="51" t="s">
        <v>65</v>
      </c>
      <c r="D21" s="20" t="s">
        <v>0</v>
      </c>
      <c r="E21" s="42">
        <v>16</v>
      </c>
      <c r="F21" s="33"/>
      <c r="G21" s="34">
        <f t="shared" si="0"/>
        <v>0</v>
      </c>
    </row>
    <row r="22" spans="2:7" ht="39" x14ac:dyDescent="0.2">
      <c r="B22" s="20" t="s">
        <v>31</v>
      </c>
      <c r="C22" s="51" t="s">
        <v>66</v>
      </c>
      <c r="D22" s="20" t="s">
        <v>0</v>
      </c>
      <c r="E22" s="42">
        <v>10</v>
      </c>
      <c r="F22" s="33"/>
      <c r="G22" s="34">
        <f t="shared" si="0"/>
        <v>0</v>
      </c>
    </row>
    <row r="23" spans="2:7" ht="78" x14ac:dyDescent="0.2">
      <c r="B23" s="20" t="s">
        <v>32</v>
      </c>
      <c r="C23" s="51" t="s">
        <v>67</v>
      </c>
      <c r="D23" s="20" t="s">
        <v>0</v>
      </c>
      <c r="E23" s="42">
        <v>6</v>
      </c>
      <c r="F23" s="33"/>
      <c r="G23" s="34">
        <f t="shared" si="0"/>
        <v>0</v>
      </c>
    </row>
    <row r="24" spans="2:7" ht="52" x14ac:dyDescent="0.2">
      <c r="B24" s="20" t="s">
        <v>48</v>
      </c>
      <c r="C24" s="51" t="s">
        <v>68</v>
      </c>
      <c r="D24" s="20" t="s">
        <v>0</v>
      </c>
      <c r="E24" s="42">
        <v>60</v>
      </c>
      <c r="F24" s="33"/>
      <c r="G24" s="34">
        <f t="shared" si="0"/>
        <v>0</v>
      </c>
    </row>
    <row r="25" spans="2:7" ht="65" x14ac:dyDescent="0.2">
      <c r="B25" s="20" t="s">
        <v>33</v>
      </c>
      <c r="C25" s="51" t="s">
        <v>69</v>
      </c>
      <c r="D25" s="20" t="s">
        <v>0</v>
      </c>
      <c r="E25" s="42">
        <v>6</v>
      </c>
      <c r="F25" s="33"/>
      <c r="G25" s="34">
        <f t="shared" si="0"/>
        <v>0</v>
      </c>
    </row>
    <row r="26" spans="2:7" ht="78" x14ac:dyDescent="0.2">
      <c r="B26" s="20" t="s">
        <v>34</v>
      </c>
      <c r="C26" s="51" t="s">
        <v>70</v>
      </c>
      <c r="D26" s="20" t="s">
        <v>0</v>
      </c>
      <c r="E26" s="42">
        <v>6</v>
      </c>
      <c r="F26" s="33"/>
      <c r="G26" s="34">
        <f t="shared" si="0"/>
        <v>0</v>
      </c>
    </row>
    <row r="27" spans="2:7" ht="91" x14ac:dyDescent="0.2">
      <c r="B27" s="20" t="s">
        <v>35</v>
      </c>
      <c r="C27" s="51" t="s">
        <v>71</v>
      </c>
      <c r="D27" s="20" t="s">
        <v>0</v>
      </c>
      <c r="E27" s="42">
        <v>1</v>
      </c>
      <c r="F27" s="33"/>
      <c r="G27" s="34">
        <f t="shared" si="0"/>
        <v>0</v>
      </c>
    </row>
    <row r="28" spans="2:7" ht="104" x14ac:dyDescent="0.2">
      <c r="B28" s="20" t="s">
        <v>36</v>
      </c>
      <c r="C28" s="51" t="s">
        <v>72</v>
      </c>
      <c r="D28" s="20" t="s">
        <v>0</v>
      </c>
      <c r="E28" s="42">
        <v>1</v>
      </c>
      <c r="F28" s="33"/>
      <c r="G28" s="34">
        <f t="shared" si="0"/>
        <v>0</v>
      </c>
    </row>
    <row r="29" spans="2:7" ht="78" x14ac:dyDescent="0.2">
      <c r="B29" s="20" t="s">
        <v>52</v>
      </c>
      <c r="C29" s="51" t="s">
        <v>73</v>
      </c>
      <c r="D29" s="20" t="s">
        <v>0</v>
      </c>
      <c r="E29" s="42">
        <v>1</v>
      </c>
      <c r="F29" s="33"/>
      <c r="G29" s="34">
        <f t="shared" si="0"/>
        <v>0</v>
      </c>
    </row>
    <row r="30" spans="2:7" ht="78" x14ac:dyDescent="0.2">
      <c r="B30" s="20" t="s">
        <v>37</v>
      </c>
      <c r="C30" s="51" t="s">
        <v>74</v>
      </c>
      <c r="D30" s="20" t="s">
        <v>0</v>
      </c>
      <c r="E30" s="42">
        <v>1</v>
      </c>
      <c r="F30" s="33"/>
      <c r="G30" s="34">
        <f t="shared" si="0"/>
        <v>0</v>
      </c>
    </row>
    <row r="31" spans="2:7" ht="39" x14ac:dyDescent="0.2">
      <c r="B31" s="20" t="s">
        <v>38</v>
      </c>
      <c r="C31" s="51" t="s">
        <v>75</v>
      </c>
      <c r="D31" s="20" t="s">
        <v>0</v>
      </c>
      <c r="E31" s="42">
        <v>2</v>
      </c>
      <c r="F31" s="33"/>
      <c r="G31" s="34">
        <f>F31*E31</f>
        <v>0</v>
      </c>
    </row>
    <row r="32" spans="2:7" ht="52" x14ac:dyDescent="0.2">
      <c r="B32" s="20" t="s">
        <v>78</v>
      </c>
      <c r="C32" s="51" t="s">
        <v>76</v>
      </c>
      <c r="D32" s="20" t="s">
        <v>0</v>
      </c>
      <c r="E32" s="42">
        <v>2</v>
      </c>
      <c r="F32" s="33"/>
      <c r="G32" s="34">
        <f>F32*E32</f>
        <v>0</v>
      </c>
    </row>
    <row r="33" spans="2:7" ht="104" x14ac:dyDescent="0.2">
      <c r="B33" s="20" t="s">
        <v>39</v>
      </c>
      <c r="C33" s="51" t="s">
        <v>77</v>
      </c>
      <c r="D33" s="20" t="s">
        <v>0</v>
      </c>
      <c r="E33" s="42">
        <v>5</v>
      </c>
      <c r="F33" s="33"/>
      <c r="G33" s="34">
        <f>F33*E33</f>
        <v>0</v>
      </c>
    </row>
    <row r="34" spans="2:7" x14ac:dyDescent="0.2">
      <c r="B34" s="43"/>
      <c r="C34" s="44"/>
      <c r="D34" s="45"/>
      <c r="E34" s="46"/>
      <c r="F34" s="33"/>
      <c r="G34" s="34"/>
    </row>
    <row r="35" spans="2:7" x14ac:dyDescent="0.2">
      <c r="B35" s="57" t="s">
        <v>16</v>
      </c>
      <c r="C35" s="58"/>
      <c r="D35" s="58"/>
      <c r="E35" s="59"/>
      <c r="F35" s="33"/>
      <c r="G35" s="33">
        <f>SUM(G12:G33)</f>
        <v>0</v>
      </c>
    </row>
    <row r="36" spans="2:7" ht="20" x14ac:dyDescent="0.2">
      <c r="B36" s="6"/>
      <c r="C36" s="7"/>
      <c r="D36" s="8"/>
      <c r="E36" s="8"/>
      <c r="F36" s="9"/>
      <c r="G36" s="35"/>
    </row>
    <row r="37" spans="2:7" x14ac:dyDescent="0.2">
      <c r="B37" s="60" t="s">
        <v>4</v>
      </c>
      <c r="C37" s="60"/>
      <c r="D37" s="60"/>
      <c r="E37" s="60"/>
      <c r="F37" s="9"/>
      <c r="G37" s="35"/>
    </row>
    <row r="38" spans="2:7" ht="20" x14ac:dyDescent="0.2">
      <c r="B38" s="17" t="s">
        <v>17</v>
      </c>
      <c r="C38" s="36"/>
      <c r="D38" s="37"/>
      <c r="E38" s="37"/>
    </row>
    <row r="39" spans="2:7" x14ac:dyDescent="0.2">
      <c r="B39" s="17" t="s">
        <v>18</v>
      </c>
      <c r="C39" s="38"/>
      <c r="D39" s="38"/>
      <c r="E39" s="38"/>
    </row>
    <row r="41" spans="2:7" x14ac:dyDescent="0.2">
      <c r="C41" s="25" t="s">
        <v>10</v>
      </c>
      <c r="D41" s="52"/>
      <c r="E41" s="52"/>
    </row>
    <row r="42" spans="2:7" x14ac:dyDescent="0.2">
      <c r="C42" s="26"/>
      <c r="D42" s="27"/>
      <c r="E42" s="27"/>
    </row>
    <row r="43" spans="2:7" x14ac:dyDescent="0.2">
      <c r="C43" s="28" t="s">
        <v>11</v>
      </c>
      <c r="D43" s="52"/>
      <c r="E43" s="52"/>
    </row>
    <row r="44" spans="2:7" x14ac:dyDescent="0.2">
      <c r="C44" s="28"/>
      <c r="D44" s="29"/>
      <c r="E44" s="29"/>
    </row>
    <row r="45" spans="2:7" x14ac:dyDescent="0.2">
      <c r="C45" s="28" t="s">
        <v>12</v>
      </c>
      <c r="D45" s="53"/>
      <c r="E45" s="53"/>
    </row>
  </sheetData>
  <mergeCells count="8">
    <mergeCell ref="D43:E43"/>
    <mergeCell ref="D45:E45"/>
    <mergeCell ref="B7:G7"/>
    <mergeCell ref="B9:G9"/>
    <mergeCell ref="B10:G10"/>
    <mergeCell ref="B35:E35"/>
    <mergeCell ref="B37:E37"/>
    <mergeCell ref="D41:E41"/>
  </mergeCells>
  <pageMargins left="0.7" right="0.7" top="0.56307870370370372" bottom="0.75" header="0.3" footer="0.3"/>
  <pageSetup paperSize="9" scale="57" fitToHeight="0" orientation="portrait" r:id="rId1"/>
  <headerFooter>
    <oddHeader>&amp;CHypothetical scenario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236EBCCCAD374598EF6AA9AC35DBAB" ma:contentTypeVersion="22" ma:contentTypeDescription="Create a new document." ma:contentTypeScope="" ma:versionID="3b53ce89beb6632607dfa33f336bc0ad">
  <xsd:schema xmlns:xsd="http://www.w3.org/2001/XMLSchema" xmlns:xs="http://www.w3.org/2001/XMLSchema" xmlns:p="http://schemas.microsoft.com/office/2006/metadata/properties" xmlns:ns1="http://schemas.microsoft.com/sharepoint/v3" xmlns:ns2="4f8ea144-0010-4076-a0ec-5625238d0d0f" xmlns:ns3="47b5d293-4bcc-4943-9c3a-f1f0d28be359" targetNamespace="http://schemas.microsoft.com/office/2006/metadata/properties" ma:root="true" ma:fieldsID="69a0606dfcd12160aaf26ef4dcc98965" ns1:_="" ns2:_="" ns3:_="">
    <xsd:import namespace="http://schemas.microsoft.com/sharepoint/v3"/>
    <xsd:import namespace="4f8ea144-0010-4076-a0ec-5625238d0d0f"/>
    <xsd:import namespace="47b5d293-4bcc-4943-9c3a-f1f0d28be35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1:PublishingExpirationDate" minOccurs="0"/>
                <xsd:element ref="ns1:PublishingStart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ExpirationDate" ma:index="12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ea144-0010-4076-a0ec-5625238d0d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e1c0041e-65f3-4b84-88a9-a50e1371d0ce}" ma:internalName="TaxCatchAll" ma:showField="CatchAllData" ma:web="4f8ea144-0010-4076-a0ec-5625238d0d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b5d293-4bcc-4943-9c3a-f1f0d28be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list="UserInfo" ma:SearchPeopleOnly="false" ma:internalName="SharedWithUs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cbf474e0-dfc2-45f9-9585-de460bdee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8ea144-0010-4076-a0ec-5625238d0d0f">7XZC2EVTEK65-1957031407-208533</_dlc_DocId>
    <_dlc_DocIdUrl xmlns="4f8ea144-0010-4076-a0ec-5625238d0d0f">
      <Url>https://euamukraineeu.sharepoint.com/sites/procurement/_layouts/15/DocIdRedir.aspx?ID=7XZC2EVTEK65-1957031407-208533</Url>
      <Description>7XZC2EVTEK65-1957031407-208533</Description>
    </_dlc_DocIdUrl>
    <_dlc_DocIdPersistId xmlns="4f8ea144-0010-4076-a0ec-5625238d0d0f">false</_dlc_DocIdPersistId>
    <lcf76f155ced4ddcb4097134ff3c332f xmlns="47b5d293-4bcc-4943-9c3a-f1f0d28be359">
      <Terms xmlns="http://schemas.microsoft.com/office/infopath/2007/PartnerControls"/>
    </lcf76f155ced4ddcb4097134ff3c332f>
    <TaxCatchAll xmlns="4f8ea144-0010-4076-a0ec-5625238d0d0f" xsi:nil="true"/>
    <SharedWithUsers xmlns="47b5d293-4bcc-4943-9c3a-f1f0d28be359">
      <UserInfo>
        <DisplayName/>
        <AccountId xsi:nil="true"/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91500C5-089D-4AA6-BAF6-3D17E513E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8ea144-0010-4076-a0ec-5625238d0d0f"/>
    <ds:schemaRef ds:uri="47b5d293-4bcc-4943-9c3a-f1f0d28be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95BAFA-090B-4171-AA83-62C6F405FA2D}">
  <ds:schemaRefs>
    <ds:schemaRef ds:uri="http://purl.org/dc/dcmitype/"/>
    <ds:schemaRef ds:uri="47b5d293-4bcc-4943-9c3a-f1f0d28be359"/>
    <ds:schemaRef ds:uri="http://schemas.microsoft.com/office/2006/metadata/properties"/>
    <ds:schemaRef ds:uri="4f8ea144-0010-4076-a0ec-5625238d0d0f"/>
    <ds:schemaRef ds:uri="http://schemas.microsoft.com/office/2006/documentManagement/types"/>
    <ds:schemaRef ds:uri="http://schemas.microsoft.com/sharepoint/v3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582F53-18C9-4518-BE3F-DE0D47C9CB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320BB9F-E869-4C43-85BB-649F26260C1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breakdown</vt:lpstr>
      <vt:lpstr>Hypothetical 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Stanislav LIOVOCHKIN</cp:lastModifiedBy>
  <cp:lastPrinted>2026-03-04T13:14:32Z</cp:lastPrinted>
  <dcterms:created xsi:type="dcterms:W3CDTF">2015-01-29T10:42:10Z</dcterms:created>
  <dcterms:modified xsi:type="dcterms:W3CDTF">2026-04-27T13:23:40Z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0x01010025236EBCCCAD374598EF6AA9AC35DBAB</vt:lpwstr>
  </property>
  <property fmtid="{D5CDD505-2E9C-101B-9397-08002B2CF9AE}" pid="3" name="_dlc_DocIdItemGuid">
    <vt:lpwstr>70997b48-7b3f-48e4-915b-46cd5122e229</vt:lpwstr>
  </property>
  <property fmtid="{D5CDD505-2E9C-101B-9397-08002B2CF9AE}" pid="4" name="Document ID Value">
    <vt:lpwstr>UTQYN7KN4WQH-914046095-86521</vt:lpwstr>
  </property>
  <property fmtid="{D5CDD505-2E9C-101B-9397-08002B2CF9AE}" pid="5" name="Order">
    <vt:r8>8652100</vt:r8>
  </property>
  <property fmtid="{D5CDD505-2E9C-101B-9397-08002B2CF9AE}" pid="6" name="MediaServiceImageTags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